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Japanse duizendknoop\Aanbestedingsleidraad\Definitief\"/>
    </mc:Choice>
  </mc:AlternateContent>
  <bookViews>
    <workbookView xWindow="3555" yWindow="300" windowWidth="14115" windowHeight="10185"/>
  </bookViews>
  <sheets>
    <sheet name="Perceel 2 Bestrijding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8" i="6" l="1"/>
  <c r="F56" i="6" l="1"/>
  <c r="F55" i="6"/>
  <c r="F52" i="6"/>
  <c r="F51" i="6"/>
  <c r="F50" i="6"/>
  <c r="F48" i="6"/>
  <c r="F47" i="6"/>
  <c r="F46" i="6"/>
  <c r="F43" i="6"/>
  <c r="F42" i="6"/>
  <c r="F41" i="6"/>
  <c r="F40" i="6"/>
  <c r="F39" i="6"/>
  <c r="F38" i="6"/>
  <c r="F37" i="6"/>
  <c r="F36" i="6"/>
  <c r="F35" i="6"/>
  <c r="F34" i="6"/>
  <c r="F33" i="6"/>
  <c r="F30" i="6"/>
  <c r="F29" i="6"/>
  <c r="F28" i="6"/>
  <c r="F27" i="6"/>
  <c r="F26" i="6"/>
  <c r="F25" i="6"/>
  <c r="F24" i="6"/>
  <c r="F23" i="6"/>
  <c r="F22" i="6"/>
  <c r="F18" i="6"/>
  <c r="F17" i="6"/>
  <c r="F16" i="6"/>
  <c r="F15" i="6"/>
  <c r="F14" i="6"/>
  <c r="F13" i="6"/>
  <c r="F12" i="6"/>
  <c r="F11" i="6"/>
  <c r="F10" i="6"/>
  <c r="F9" i="6"/>
  <c r="F8" i="6"/>
  <c r="F7" i="6"/>
</calcChain>
</file>

<file path=xl/sharedStrings.xml><?xml version="1.0" encoding="utf-8"?>
<sst xmlns="http://schemas.openxmlformats.org/spreadsheetml/2006/main" count="140" uniqueCount="78">
  <si>
    <t>Klic-melding</t>
  </si>
  <si>
    <t>Omgevingsscan JDK</t>
  </si>
  <si>
    <t>opstellen Plan van Aanpak</t>
  </si>
  <si>
    <t>opstellen BLVC-plan</t>
  </si>
  <si>
    <t>voorbereiding t.b.v. TVM</t>
  </si>
  <si>
    <t>aanvraag WIOR-vergunning</t>
  </si>
  <si>
    <t>BUS-melding</t>
  </si>
  <si>
    <t>Projectvoorbereiding</t>
  </si>
  <si>
    <t>Toepassen bouwhekken t.b.v. dichtzetten werkvak(ken)</t>
  </si>
  <si>
    <t>Toepassen rijplaten op folie, incl. schoonhouden en instandhouden</t>
  </si>
  <si>
    <t>m1</t>
  </si>
  <si>
    <t xml:space="preserve">Voorbereiding sanering </t>
  </si>
  <si>
    <t>Afvoer naar een erkend verwerker van de bovengrondse delen JDK</t>
  </si>
  <si>
    <t>plaatsen bebording</t>
  </si>
  <si>
    <t>afzetten met lint</t>
  </si>
  <si>
    <t>Saneren</t>
  </si>
  <si>
    <t>Machinaal zanderige grond ontgraven tot max 1 m diepte</t>
  </si>
  <si>
    <t>Machinaal kleiachtige grond ontgraven tot max 1 m diepte</t>
  </si>
  <si>
    <t>Transport grond met JDK resten naar erkende verwerker</t>
  </si>
  <si>
    <t>Transport en afvoer grond met milieuhygiënisch vervuilde grond naar erkende verwerker</t>
  </si>
  <si>
    <t>Bestrijden</t>
  </si>
  <si>
    <t>handmatig uitgraven JDK</t>
  </si>
  <si>
    <t>elektrocutie handmatig - &gt; 20 stengels/m2</t>
  </si>
  <si>
    <t>migratie assetmanagementsysteem</t>
  </si>
  <si>
    <t>participatie testfase veldmedewerker</t>
  </si>
  <si>
    <t>participatie testfase dataspecialist</t>
  </si>
  <si>
    <t>Levering ,tansport en verwerken schonen AW2000 grond in ontgraving</t>
  </si>
  <si>
    <t>Veiligheidsmaatregelen conform V&amp;G plan</t>
  </si>
  <si>
    <t>stoom  ≤20 stengels/m2</t>
  </si>
  <si>
    <t>stoom &gt; 20 stengels/m2</t>
  </si>
  <si>
    <t>elektrocutie volvelds, horizontaal vlak</t>
  </si>
  <si>
    <t>elektrocutie volvelds, talud 1:1</t>
  </si>
  <si>
    <t>Snoeien / afknippen bovengrondse delen JDK, horizontaal vlak</t>
  </si>
  <si>
    <t>Snoeien / afknippen bovengrondse delen JDK, talud 1:1</t>
  </si>
  <si>
    <t xml:space="preserve">Verwijderen opschot van bomen/struiken </t>
  </si>
  <si>
    <t xml:space="preserve">Aanbrengen wortelscherm </t>
  </si>
  <si>
    <t>Grondzuigen bij bomen en K&amp;L</t>
  </si>
  <si>
    <t>Eenheid</t>
  </si>
  <si>
    <t>Grond zeven</t>
  </si>
  <si>
    <t xml:space="preserve">Thermisch reinigen en op locatie terugbrengen </t>
  </si>
  <si>
    <t xml:space="preserve">Toplaag afgraven ca. 0,30m, afvoer en folie aanbrengn </t>
  </si>
  <si>
    <t>Rootreset</t>
  </si>
  <si>
    <t>Afvoeren van Bomen en Struiken naar erkend verwerker</t>
  </si>
  <si>
    <t>Opstellen V&amp;G Uitvoeringsfase en Werkplan bodemsanering</t>
  </si>
  <si>
    <t>opstellen V&amp;G plan</t>
  </si>
  <si>
    <t>Organiseren Kick-off Start werk (i.v.m. bodemsanering)</t>
  </si>
  <si>
    <r>
      <t>vast m</t>
    </r>
    <r>
      <rPr>
        <vertAlign val="superscript"/>
        <sz val="12"/>
        <rFont val="Corbel"/>
        <family val="2"/>
      </rPr>
      <t>3</t>
    </r>
  </si>
  <si>
    <t>Uur</t>
  </si>
  <si>
    <t>Aanvraag</t>
  </si>
  <si>
    <t>Melding</t>
  </si>
  <si>
    <t>Onderzoek</t>
  </si>
  <si>
    <t>Plan</t>
  </si>
  <si>
    <t>Stuk</t>
  </si>
  <si>
    <t>m2</t>
  </si>
  <si>
    <r>
      <t xml:space="preserve">elektrocutie handmatig - </t>
    </r>
    <r>
      <rPr>
        <sz val="12"/>
        <color theme="1"/>
        <rFont val="Calibri"/>
        <family val="2"/>
      </rPr>
      <t>≤</t>
    </r>
    <r>
      <rPr>
        <sz val="12"/>
        <color theme="1"/>
        <rFont val="Corbel"/>
        <family val="2"/>
      </rPr>
      <t>20 stengels/m2</t>
    </r>
  </si>
  <si>
    <t>Kg</t>
  </si>
  <si>
    <t>Eenheidsprijs</t>
  </si>
  <si>
    <t>Fictieve hoeveelheid</t>
  </si>
  <si>
    <t>Omschrijving</t>
  </si>
  <si>
    <t>Paragraaf PvE</t>
  </si>
  <si>
    <t>-</t>
  </si>
  <si>
    <t xml:space="preserve">- </t>
  </si>
  <si>
    <t>Aanvoeren, plaatsen, instandhouden  en afvoeren decontaminatie-unit</t>
  </si>
  <si>
    <t>bijlage 7.1</t>
  </si>
  <si>
    <t>Bijlage 7.2</t>
  </si>
  <si>
    <t>Bijlage 7.3</t>
  </si>
  <si>
    <t>Bijlage 7.4</t>
  </si>
  <si>
    <t>bijlage 10</t>
  </si>
  <si>
    <t>PvE 3.1.2.1</t>
  </si>
  <si>
    <t>PvE 3.1</t>
  </si>
  <si>
    <t>PvE 4.5</t>
  </si>
  <si>
    <t>Europees openbare aanbesteding Aanpak Japanse duizendknoop (AI2022-0144) Gemeente Amsterdam</t>
  </si>
  <si>
    <t>Naam Inschrijver:</t>
  </si>
  <si>
    <t>Inschrijvingssom (obv fictieve aantallen voor 4 jaar)</t>
  </si>
  <si>
    <t xml:space="preserve">Inschrijfstaat Perceel 2 - Verwijderen Japanse duizendknoop  </t>
  </si>
  <si>
    <t>De hoeveelheden zijn gebaseerd op de concept-programmering voor 2023 en 2024. Omdat de overeenkomst een maximale looptijd heeft van 4 jaar, zijn de hoeveelheden obv 4 jaar berekend.</t>
  </si>
  <si>
    <t>Hoewel gebaseerd op programmering zijn de hoeveelheden fictief. Aan de afgegeven hoeveelheden kunnen geen rechten worden ontleend.</t>
  </si>
  <si>
    <t>(Sub)totaal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</si>
</sst>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_ [$€-2]\ * #,##0.00_ ;_ [$€-2]\ * \-#,##0.00_ ;_ [$€-2]\ * &quot;-&quot;??_ ;_ @_ "/>
  </numFmts>
  <fonts count="9" x14ac:knownFonts="1">
    <font>
      <sz val="11"/>
      <color theme="1"/>
      <name val="Calibri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2"/>
      <name val="Corbel"/>
      <family val="2"/>
    </font>
    <font>
      <b/>
      <sz val="12"/>
      <color rgb="FFFF0000"/>
      <name val="Corbel"/>
      <family val="2"/>
    </font>
    <font>
      <vertAlign val="superscript"/>
      <sz val="12"/>
      <name val="Corbel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2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7" fillId="0" borderId="0" xfId="0" applyFont="1"/>
    <xf numFmtId="165" fontId="4" fillId="0" borderId="5" xfId="0" applyNumberFormat="1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0" fontId="6" fillId="2" borderId="8" xfId="0" applyFont="1" applyFill="1" applyBorder="1"/>
    <xf numFmtId="0" fontId="1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topLeftCell="A40" zoomScale="90" zoomScaleNormal="90" workbookViewId="0">
      <selection activeCell="G51" sqref="G51"/>
    </sheetView>
  </sheetViews>
  <sheetFormatPr defaultColWidth="9.140625" defaultRowHeight="15.75" x14ac:dyDescent="0.25"/>
  <cols>
    <col min="1" max="1" width="21.140625" style="6" customWidth="1"/>
    <col min="2" max="2" width="69.85546875" style="6" customWidth="1"/>
    <col min="3" max="3" width="24.28515625" style="6" customWidth="1"/>
    <col min="4" max="4" width="26.7109375" style="6" customWidth="1"/>
    <col min="5" max="5" width="18.85546875" style="6" customWidth="1"/>
    <col min="6" max="6" width="34.7109375" style="6" customWidth="1"/>
    <col min="7" max="16384" width="9.140625" style="6"/>
  </cols>
  <sheetData>
    <row r="1" spans="1:7" ht="18.75" x14ac:dyDescent="0.3">
      <c r="A1" s="18" t="s">
        <v>71</v>
      </c>
    </row>
    <row r="2" spans="1:7" ht="18.75" x14ac:dyDescent="0.3">
      <c r="A2" s="18" t="s">
        <v>74</v>
      </c>
    </row>
    <row r="3" spans="1:7" ht="18.75" x14ac:dyDescent="0.3">
      <c r="A3" s="18" t="s">
        <v>72</v>
      </c>
      <c r="B3" s="32"/>
    </row>
    <row r="4" spans="1:7" ht="16.5" thickBot="1" x14ac:dyDescent="0.3"/>
    <row r="5" spans="1:7" ht="32.25" thickBot="1" x14ac:dyDescent="0.3">
      <c r="A5" s="22" t="s">
        <v>59</v>
      </c>
      <c r="B5" s="22" t="s">
        <v>58</v>
      </c>
      <c r="C5" s="45" t="s">
        <v>37</v>
      </c>
      <c r="D5" s="23" t="s">
        <v>56</v>
      </c>
      <c r="E5" s="46" t="s">
        <v>57</v>
      </c>
      <c r="F5" s="24" t="s">
        <v>77</v>
      </c>
      <c r="G5" s="3"/>
    </row>
    <row r="6" spans="1:7" x14ac:dyDescent="0.25">
      <c r="A6" s="40"/>
      <c r="B6" s="33" t="s">
        <v>7</v>
      </c>
      <c r="C6" s="1"/>
      <c r="D6" s="7"/>
      <c r="E6" s="1"/>
      <c r="F6" s="8"/>
      <c r="G6" s="3"/>
    </row>
    <row r="7" spans="1:7" x14ac:dyDescent="0.25">
      <c r="A7" s="41" t="s">
        <v>67</v>
      </c>
      <c r="B7" s="34" t="s">
        <v>0</v>
      </c>
      <c r="C7" s="25" t="s">
        <v>49</v>
      </c>
      <c r="D7" s="26"/>
      <c r="E7" s="25">
        <v>20</v>
      </c>
      <c r="F7" s="30">
        <f>D7*E7</f>
        <v>0</v>
      </c>
      <c r="G7" s="2"/>
    </row>
    <row r="8" spans="1:7" x14ac:dyDescent="0.25">
      <c r="A8" s="41" t="s">
        <v>68</v>
      </c>
      <c r="B8" s="34" t="s">
        <v>1</v>
      </c>
      <c r="C8" s="25" t="s">
        <v>50</v>
      </c>
      <c r="D8" s="26"/>
      <c r="E8" s="25">
        <v>20</v>
      </c>
      <c r="F8" s="30">
        <f t="shared" ref="F8:F52" si="0">D8*E8</f>
        <v>0</v>
      </c>
      <c r="G8" s="2"/>
    </row>
    <row r="9" spans="1:7" x14ac:dyDescent="0.25">
      <c r="A9" s="41" t="s">
        <v>69</v>
      </c>
      <c r="B9" s="34" t="s">
        <v>2</v>
      </c>
      <c r="C9" s="25" t="s">
        <v>51</v>
      </c>
      <c r="D9" s="26"/>
      <c r="E9" s="25">
        <v>20</v>
      </c>
      <c r="F9" s="30">
        <f t="shared" si="0"/>
        <v>0</v>
      </c>
      <c r="G9" s="2"/>
    </row>
    <row r="10" spans="1:7" x14ac:dyDescent="0.25">
      <c r="A10" s="42" t="s">
        <v>63</v>
      </c>
      <c r="B10" s="34" t="s">
        <v>44</v>
      </c>
      <c r="C10" s="25" t="s">
        <v>51</v>
      </c>
      <c r="D10" s="26"/>
      <c r="E10" s="25">
        <v>20</v>
      </c>
      <c r="F10" s="30">
        <f t="shared" si="0"/>
        <v>0</v>
      </c>
      <c r="G10" s="2"/>
    </row>
    <row r="11" spans="1:7" x14ac:dyDescent="0.25">
      <c r="A11" s="42" t="s">
        <v>63</v>
      </c>
      <c r="B11" s="34" t="s">
        <v>3</v>
      </c>
      <c r="C11" s="25" t="s">
        <v>51</v>
      </c>
      <c r="D11" s="26"/>
      <c r="E11" s="25">
        <v>20</v>
      </c>
      <c r="F11" s="30">
        <f t="shared" si="0"/>
        <v>0</v>
      </c>
      <c r="G11" s="2"/>
    </row>
    <row r="12" spans="1:7" x14ac:dyDescent="0.25">
      <c r="A12" s="42" t="s">
        <v>63</v>
      </c>
      <c r="B12" s="34" t="s">
        <v>4</v>
      </c>
      <c r="C12" s="25" t="s">
        <v>50</v>
      </c>
      <c r="D12" s="26"/>
      <c r="E12" s="25">
        <v>20</v>
      </c>
      <c r="F12" s="30">
        <f t="shared" si="0"/>
        <v>0</v>
      </c>
      <c r="G12" s="2"/>
    </row>
    <row r="13" spans="1:7" x14ac:dyDescent="0.25">
      <c r="A13" s="42" t="s">
        <v>63</v>
      </c>
      <c r="B13" s="34" t="s">
        <v>5</v>
      </c>
      <c r="C13" s="25" t="s">
        <v>48</v>
      </c>
      <c r="D13" s="26"/>
      <c r="E13" s="25">
        <v>20</v>
      </c>
      <c r="F13" s="30">
        <f t="shared" si="0"/>
        <v>0</v>
      </c>
      <c r="G13" s="2"/>
    </row>
    <row r="14" spans="1:7" x14ac:dyDescent="0.25">
      <c r="A14" s="42" t="s">
        <v>63</v>
      </c>
      <c r="B14" s="34" t="s">
        <v>6</v>
      </c>
      <c r="C14" s="25" t="s">
        <v>49</v>
      </c>
      <c r="D14" s="26"/>
      <c r="E14" s="25">
        <v>10</v>
      </c>
      <c r="F14" s="30">
        <f>D14*E14</f>
        <v>0</v>
      </c>
      <c r="G14" s="2"/>
    </row>
    <row r="15" spans="1:7" x14ac:dyDescent="0.25">
      <c r="A15" s="42" t="s">
        <v>60</v>
      </c>
      <c r="B15" s="34" t="s">
        <v>43</v>
      </c>
      <c r="C15" s="25" t="s">
        <v>52</v>
      </c>
      <c r="D15" s="26"/>
      <c r="E15" s="25">
        <v>10</v>
      </c>
      <c r="F15" s="30">
        <f t="shared" si="0"/>
        <v>0</v>
      </c>
      <c r="G15" s="2"/>
    </row>
    <row r="16" spans="1:7" x14ac:dyDescent="0.25">
      <c r="A16" s="41" t="s">
        <v>68</v>
      </c>
      <c r="B16" s="34" t="s">
        <v>45</v>
      </c>
      <c r="C16" s="25" t="s">
        <v>52</v>
      </c>
      <c r="D16" s="26"/>
      <c r="E16" s="25">
        <v>10</v>
      </c>
      <c r="F16" s="30">
        <f t="shared" si="0"/>
        <v>0</v>
      </c>
      <c r="G16" s="2"/>
    </row>
    <row r="17" spans="1:7" x14ac:dyDescent="0.25">
      <c r="A17" s="42" t="s">
        <v>61</v>
      </c>
      <c r="B17" s="34" t="s">
        <v>27</v>
      </c>
      <c r="C17" s="25" t="s">
        <v>52</v>
      </c>
      <c r="D17" s="26"/>
      <c r="E17" s="25">
        <v>10</v>
      </c>
      <c r="F17" s="30">
        <f t="shared" si="0"/>
        <v>0</v>
      </c>
      <c r="G17" s="2"/>
    </row>
    <row r="18" spans="1:7" x14ac:dyDescent="0.25">
      <c r="A18" s="42" t="s">
        <v>61</v>
      </c>
      <c r="B18" s="34" t="s">
        <v>62</v>
      </c>
      <c r="C18" s="25" t="s">
        <v>52</v>
      </c>
      <c r="D18" s="26"/>
      <c r="E18" s="25">
        <v>10</v>
      </c>
      <c r="F18" s="30">
        <f t="shared" si="0"/>
        <v>0</v>
      </c>
      <c r="G18" s="2"/>
    </row>
    <row r="19" spans="1:7" x14ac:dyDescent="0.25">
      <c r="A19" s="41"/>
      <c r="B19" s="35"/>
      <c r="C19" s="11"/>
      <c r="D19" s="29"/>
      <c r="E19" s="12"/>
      <c r="F19" s="10"/>
      <c r="G19" s="2"/>
    </row>
    <row r="20" spans="1:7" x14ac:dyDescent="0.25">
      <c r="A20" s="41"/>
      <c r="B20" s="36"/>
      <c r="C20" s="9"/>
      <c r="D20" s="13"/>
      <c r="E20" s="12"/>
      <c r="F20" s="10"/>
      <c r="G20" s="2"/>
    </row>
    <row r="21" spans="1:7" x14ac:dyDescent="0.25">
      <c r="A21" s="43"/>
      <c r="B21" s="37" t="s">
        <v>11</v>
      </c>
      <c r="C21" s="14"/>
      <c r="D21" s="15"/>
      <c r="E21" s="16"/>
      <c r="F21" s="10"/>
      <c r="G21" s="3"/>
    </row>
    <row r="22" spans="1:7" x14ac:dyDescent="0.25">
      <c r="A22" s="42" t="s">
        <v>63</v>
      </c>
      <c r="B22" s="34" t="s">
        <v>13</v>
      </c>
      <c r="C22" s="25" t="s">
        <v>52</v>
      </c>
      <c r="D22" s="26"/>
      <c r="E22" s="27">
        <v>120</v>
      </c>
      <c r="F22" s="30">
        <f t="shared" si="0"/>
        <v>0</v>
      </c>
      <c r="G22" s="2"/>
    </row>
    <row r="23" spans="1:7" x14ac:dyDescent="0.25">
      <c r="A23" s="42" t="s">
        <v>60</v>
      </c>
      <c r="B23" s="34" t="s">
        <v>14</v>
      </c>
      <c r="C23" s="25" t="s">
        <v>10</v>
      </c>
      <c r="D23" s="26"/>
      <c r="E23" s="27">
        <v>400</v>
      </c>
      <c r="F23" s="30">
        <f t="shared" si="0"/>
        <v>0</v>
      </c>
      <c r="G23" s="2"/>
    </row>
    <row r="24" spans="1:7" x14ac:dyDescent="0.25">
      <c r="A24" s="42" t="s">
        <v>60</v>
      </c>
      <c r="B24" s="34" t="s">
        <v>8</v>
      </c>
      <c r="C24" s="25" t="s">
        <v>10</v>
      </c>
      <c r="D24" s="26"/>
      <c r="E24" s="27">
        <v>400</v>
      </c>
      <c r="F24" s="30">
        <f t="shared" si="0"/>
        <v>0</v>
      </c>
      <c r="G24" s="2"/>
    </row>
    <row r="25" spans="1:7" x14ac:dyDescent="0.25">
      <c r="A25" s="42" t="s">
        <v>60</v>
      </c>
      <c r="B25" s="34" t="s">
        <v>9</v>
      </c>
      <c r="C25" s="25" t="s">
        <v>10</v>
      </c>
      <c r="D25" s="26"/>
      <c r="E25" s="27">
        <v>400</v>
      </c>
      <c r="F25" s="30">
        <f t="shared" si="0"/>
        <v>0</v>
      </c>
      <c r="G25" s="2"/>
    </row>
    <row r="26" spans="1:7" x14ac:dyDescent="0.25">
      <c r="A26" s="41" t="s">
        <v>64</v>
      </c>
      <c r="B26" s="38" t="s">
        <v>32</v>
      </c>
      <c r="C26" s="25" t="s">
        <v>53</v>
      </c>
      <c r="D26" s="26"/>
      <c r="E26" s="27">
        <v>10000</v>
      </c>
      <c r="F26" s="30">
        <f t="shared" si="0"/>
        <v>0</v>
      </c>
      <c r="G26" s="2"/>
    </row>
    <row r="27" spans="1:7" x14ac:dyDescent="0.25">
      <c r="A27" s="41" t="s">
        <v>64</v>
      </c>
      <c r="B27" s="38" t="s">
        <v>33</v>
      </c>
      <c r="C27" s="25" t="s">
        <v>53</v>
      </c>
      <c r="D27" s="26"/>
      <c r="E27" s="27">
        <v>2000</v>
      </c>
      <c r="F27" s="30">
        <f t="shared" si="0"/>
        <v>0</v>
      </c>
      <c r="G27" s="2"/>
    </row>
    <row r="28" spans="1:7" x14ac:dyDescent="0.25">
      <c r="A28" s="41" t="s">
        <v>64</v>
      </c>
      <c r="B28" s="34" t="s">
        <v>12</v>
      </c>
      <c r="C28" s="25" t="s">
        <v>55</v>
      </c>
      <c r="D28" s="26"/>
      <c r="E28" s="27">
        <v>24000</v>
      </c>
      <c r="F28" s="30">
        <f t="shared" si="0"/>
        <v>0</v>
      </c>
      <c r="G28" s="2"/>
    </row>
    <row r="29" spans="1:7" x14ac:dyDescent="0.25">
      <c r="A29" s="42" t="s">
        <v>60</v>
      </c>
      <c r="B29" s="38" t="s">
        <v>34</v>
      </c>
      <c r="C29" s="25" t="s">
        <v>53</v>
      </c>
      <c r="D29" s="26"/>
      <c r="E29" s="27">
        <v>400</v>
      </c>
      <c r="F29" s="30">
        <f t="shared" si="0"/>
        <v>0</v>
      </c>
      <c r="G29" s="2"/>
    </row>
    <row r="30" spans="1:7" x14ac:dyDescent="0.25">
      <c r="A30" s="41" t="s">
        <v>64</v>
      </c>
      <c r="B30" s="34" t="s">
        <v>42</v>
      </c>
      <c r="C30" s="25" t="s">
        <v>53</v>
      </c>
      <c r="D30" s="26"/>
      <c r="E30" s="27">
        <v>400</v>
      </c>
      <c r="F30" s="30">
        <f t="shared" si="0"/>
        <v>0</v>
      </c>
      <c r="G30" s="2"/>
    </row>
    <row r="31" spans="1:7" x14ac:dyDescent="0.25">
      <c r="A31" s="42"/>
      <c r="B31" s="36"/>
      <c r="C31" s="9"/>
      <c r="D31" s="13"/>
      <c r="E31" s="12"/>
      <c r="F31" s="10"/>
      <c r="G31" s="2"/>
    </row>
    <row r="32" spans="1:7" x14ac:dyDescent="0.25">
      <c r="A32" s="42"/>
      <c r="B32" s="37" t="s">
        <v>15</v>
      </c>
      <c r="C32" s="14"/>
      <c r="D32" s="15"/>
      <c r="E32" s="16"/>
      <c r="F32" s="10"/>
      <c r="G32" s="3"/>
    </row>
    <row r="33" spans="1:7" x14ac:dyDescent="0.25">
      <c r="A33" s="41" t="s">
        <v>64</v>
      </c>
      <c r="B33" s="38" t="s">
        <v>16</v>
      </c>
      <c r="C33" s="25" t="s">
        <v>53</v>
      </c>
      <c r="D33" s="26"/>
      <c r="E33" s="27">
        <v>500</v>
      </c>
      <c r="F33" s="30">
        <f t="shared" si="0"/>
        <v>0</v>
      </c>
      <c r="G33" s="2"/>
    </row>
    <row r="34" spans="1:7" x14ac:dyDescent="0.25">
      <c r="A34" s="41" t="s">
        <v>64</v>
      </c>
      <c r="B34" s="38" t="s">
        <v>17</v>
      </c>
      <c r="C34" s="25" t="s">
        <v>53</v>
      </c>
      <c r="D34" s="26"/>
      <c r="E34" s="27">
        <v>100</v>
      </c>
      <c r="F34" s="30">
        <f t="shared" si="0"/>
        <v>0</v>
      </c>
      <c r="G34" s="2"/>
    </row>
    <row r="35" spans="1:7" ht="18" x14ac:dyDescent="0.25">
      <c r="A35" s="41" t="s">
        <v>64</v>
      </c>
      <c r="B35" s="38" t="s">
        <v>18</v>
      </c>
      <c r="C35" s="28" t="s">
        <v>46</v>
      </c>
      <c r="D35" s="26"/>
      <c r="E35" s="27">
        <v>1000</v>
      </c>
      <c r="F35" s="30">
        <f t="shared" si="0"/>
        <v>0</v>
      </c>
      <c r="G35" s="2"/>
    </row>
    <row r="36" spans="1:7" ht="18" x14ac:dyDescent="0.25">
      <c r="A36" s="41" t="s">
        <v>64</v>
      </c>
      <c r="B36" s="38" t="s">
        <v>19</v>
      </c>
      <c r="C36" s="28" t="s">
        <v>46</v>
      </c>
      <c r="D36" s="26"/>
      <c r="E36" s="27">
        <v>350</v>
      </c>
      <c r="F36" s="30">
        <f t="shared" si="0"/>
        <v>0</v>
      </c>
      <c r="G36" s="2"/>
    </row>
    <row r="37" spans="1:7" ht="18" x14ac:dyDescent="0.25">
      <c r="A37" s="41" t="s">
        <v>64</v>
      </c>
      <c r="B37" s="38" t="s">
        <v>26</v>
      </c>
      <c r="C37" s="28" t="s">
        <v>46</v>
      </c>
      <c r="D37" s="26"/>
      <c r="E37" s="27">
        <v>1350</v>
      </c>
      <c r="F37" s="30">
        <f t="shared" si="0"/>
        <v>0</v>
      </c>
      <c r="G37" s="2"/>
    </row>
    <row r="38" spans="1:7" x14ac:dyDescent="0.25">
      <c r="A38" s="41" t="s">
        <v>65</v>
      </c>
      <c r="B38" s="38" t="s">
        <v>36</v>
      </c>
      <c r="C38" s="25" t="s">
        <v>53</v>
      </c>
      <c r="D38" s="26"/>
      <c r="E38" s="27">
        <v>1000</v>
      </c>
      <c r="F38" s="30">
        <f t="shared" si="0"/>
        <v>0</v>
      </c>
      <c r="G38" s="2"/>
    </row>
    <row r="39" spans="1:7" x14ac:dyDescent="0.25">
      <c r="A39" s="41" t="s">
        <v>65</v>
      </c>
      <c r="B39" s="38" t="s">
        <v>38</v>
      </c>
      <c r="C39" s="25" t="s">
        <v>53</v>
      </c>
      <c r="D39" s="26"/>
      <c r="E39" s="27">
        <v>1000</v>
      </c>
      <c r="F39" s="30">
        <f t="shared" si="0"/>
        <v>0</v>
      </c>
      <c r="G39" s="2"/>
    </row>
    <row r="40" spans="1:7" x14ac:dyDescent="0.25">
      <c r="A40" s="41" t="s">
        <v>65</v>
      </c>
      <c r="B40" s="38" t="s">
        <v>39</v>
      </c>
      <c r="C40" s="25" t="s">
        <v>53</v>
      </c>
      <c r="D40" s="26"/>
      <c r="E40" s="27">
        <v>3300</v>
      </c>
      <c r="F40" s="30">
        <f t="shared" si="0"/>
        <v>0</v>
      </c>
      <c r="G40" s="2"/>
    </row>
    <row r="41" spans="1:7" x14ac:dyDescent="0.25">
      <c r="A41" s="41" t="s">
        <v>65</v>
      </c>
      <c r="B41" s="38" t="s">
        <v>40</v>
      </c>
      <c r="C41" s="25" t="s">
        <v>53</v>
      </c>
      <c r="D41" s="26"/>
      <c r="E41" s="27">
        <v>130</v>
      </c>
      <c r="F41" s="30">
        <f t="shared" si="0"/>
        <v>0</v>
      </c>
      <c r="G41" s="2"/>
    </row>
    <row r="42" spans="1:7" x14ac:dyDescent="0.25">
      <c r="A42" s="41" t="s">
        <v>65</v>
      </c>
      <c r="B42" s="38" t="s">
        <v>41</v>
      </c>
      <c r="C42" s="25" t="s">
        <v>53</v>
      </c>
      <c r="D42" s="26"/>
      <c r="E42" s="27">
        <v>460</v>
      </c>
      <c r="F42" s="30">
        <f t="shared" si="0"/>
        <v>0</v>
      </c>
      <c r="G42" s="2"/>
    </row>
    <row r="43" spans="1:7" x14ac:dyDescent="0.25">
      <c r="A43" s="41" t="s">
        <v>65</v>
      </c>
      <c r="B43" s="34" t="s">
        <v>35</v>
      </c>
      <c r="C43" s="25" t="s">
        <v>53</v>
      </c>
      <c r="D43" s="26"/>
      <c r="E43" s="27">
        <v>200</v>
      </c>
      <c r="F43" s="30">
        <f t="shared" si="0"/>
        <v>0</v>
      </c>
      <c r="G43" s="2"/>
    </row>
    <row r="44" spans="1:7" x14ac:dyDescent="0.25">
      <c r="A44" s="41"/>
      <c r="B44" s="36"/>
      <c r="C44" s="9"/>
      <c r="D44" s="13"/>
      <c r="E44" s="12"/>
      <c r="F44" s="10"/>
      <c r="G44" s="2"/>
    </row>
    <row r="45" spans="1:7" x14ac:dyDescent="0.25">
      <c r="A45" s="41"/>
      <c r="B45" s="37" t="s">
        <v>20</v>
      </c>
      <c r="C45" s="9"/>
      <c r="D45" s="13"/>
      <c r="E45" s="12"/>
      <c r="F45" s="10"/>
      <c r="G45" s="2"/>
    </row>
    <row r="46" spans="1:7" x14ac:dyDescent="0.25">
      <c r="A46" s="41" t="s">
        <v>66</v>
      </c>
      <c r="B46" s="38" t="s">
        <v>21</v>
      </c>
      <c r="C46" s="25" t="s">
        <v>53</v>
      </c>
      <c r="D46" s="26"/>
      <c r="E46" s="27">
        <v>1600</v>
      </c>
      <c r="F46" s="30">
        <f t="shared" si="0"/>
        <v>0</v>
      </c>
      <c r="G46" s="2"/>
    </row>
    <row r="47" spans="1:7" x14ac:dyDescent="0.25">
      <c r="A47" s="41" t="s">
        <v>66</v>
      </c>
      <c r="B47" s="34" t="s">
        <v>54</v>
      </c>
      <c r="C47" s="25" t="s">
        <v>53</v>
      </c>
      <c r="D47" s="26"/>
      <c r="E47" s="27">
        <v>3000</v>
      </c>
      <c r="F47" s="30">
        <f t="shared" si="0"/>
        <v>0</v>
      </c>
      <c r="G47" s="2"/>
    </row>
    <row r="48" spans="1:7" x14ac:dyDescent="0.25">
      <c r="A48" s="41" t="s">
        <v>66</v>
      </c>
      <c r="B48" s="34" t="s">
        <v>22</v>
      </c>
      <c r="C48" s="25" t="s">
        <v>53</v>
      </c>
      <c r="D48" s="26"/>
      <c r="E48" s="27">
        <v>3300</v>
      </c>
      <c r="F48" s="30">
        <f t="shared" si="0"/>
        <v>0</v>
      </c>
      <c r="G48" s="2"/>
    </row>
    <row r="49" spans="1:7" x14ac:dyDescent="0.25">
      <c r="A49" s="41" t="s">
        <v>66</v>
      </c>
      <c r="B49" s="34" t="s">
        <v>30</v>
      </c>
      <c r="C49" s="25" t="s">
        <v>53</v>
      </c>
      <c r="D49" s="26"/>
      <c r="E49" s="27">
        <v>4400</v>
      </c>
      <c r="F49" s="30"/>
      <c r="G49" s="2"/>
    </row>
    <row r="50" spans="1:7" x14ac:dyDescent="0.25">
      <c r="A50" s="41" t="s">
        <v>66</v>
      </c>
      <c r="B50" s="34" t="s">
        <v>31</v>
      </c>
      <c r="C50" s="25" t="s">
        <v>53</v>
      </c>
      <c r="D50" s="26"/>
      <c r="E50" s="27">
        <v>1500</v>
      </c>
      <c r="F50" s="30">
        <f t="shared" si="0"/>
        <v>0</v>
      </c>
      <c r="G50" s="2"/>
    </row>
    <row r="51" spans="1:7" x14ac:dyDescent="0.25">
      <c r="A51" s="41" t="s">
        <v>66</v>
      </c>
      <c r="B51" s="34" t="s">
        <v>28</v>
      </c>
      <c r="C51" s="25" t="s">
        <v>53</v>
      </c>
      <c r="D51" s="26"/>
      <c r="E51" s="27">
        <v>40</v>
      </c>
      <c r="F51" s="30">
        <f t="shared" si="0"/>
        <v>0</v>
      </c>
      <c r="G51" s="2"/>
    </row>
    <row r="52" spans="1:7" x14ac:dyDescent="0.25">
      <c r="A52" s="41" t="s">
        <v>66</v>
      </c>
      <c r="B52" s="34" t="s">
        <v>29</v>
      </c>
      <c r="C52" s="25" t="s">
        <v>53</v>
      </c>
      <c r="D52" s="26"/>
      <c r="E52" s="27">
        <v>40</v>
      </c>
      <c r="F52" s="30">
        <f t="shared" si="0"/>
        <v>0</v>
      </c>
      <c r="G52" s="2"/>
    </row>
    <row r="53" spans="1:7" x14ac:dyDescent="0.25">
      <c r="A53" s="41"/>
      <c r="B53" s="36"/>
      <c r="C53" s="9"/>
      <c r="D53" s="13"/>
      <c r="E53" s="12"/>
      <c r="F53" s="17"/>
      <c r="G53" s="2"/>
    </row>
    <row r="54" spans="1:7" x14ac:dyDescent="0.25">
      <c r="A54" s="41"/>
      <c r="B54" s="37" t="s">
        <v>23</v>
      </c>
      <c r="C54" s="9"/>
      <c r="D54" s="13"/>
      <c r="E54" s="12"/>
      <c r="F54" s="17"/>
      <c r="G54" s="2"/>
    </row>
    <row r="55" spans="1:7" x14ac:dyDescent="0.25">
      <c r="A55" s="41" t="s">
        <v>70</v>
      </c>
      <c r="B55" s="34" t="s">
        <v>24</v>
      </c>
      <c r="C55" s="25" t="s">
        <v>47</v>
      </c>
      <c r="D55" s="26"/>
      <c r="E55" s="27">
        <v>20</v>
      </c>
      <c r="F55" s="31">
        <f t="shared" ref="F55:F56" si="1">D55*E55</f>
        <v>0</v>
      </c>
      <c r="G55" s="2"/>
    </row>
    <row r="56" spans="1:7" x14ac:dyDescent="0.25">
      <c r="A56" s="41" t="s">
        <v>70</v>
      </c>
      <c r="B56" s="34" t="s">
        <v>25</v>
      </c>
      <c r="C56" s="25" t="s">
        <v>47</v>
      </c>
      <c r="D56" s="26"/>
      <c r="E56" s="27">
        <v>20</v>
      </c>
      <c r="F56" s="31">
        <f t="shared" si="1"/>
        <v>0</v>
      </c>
      <c r="G56" s="2"/>
    </row>
    <row r="57" spans="1:7" ht="16.5" thickBot="1" x14ac:dyDescent="0.3">
      <c r="A57" s="41"/>
      <c r="B57" s="36"/>
      <c r="C57" s="9"/>
      <c r="D57" s="13"/>
      <c r="E57" s="12"/>
      <c r="F57" s="10"/>
      <c r="G57" s="2"/>
    </row>
    <row r="58" spans="1:7" ht="26.25" customHeight="1" thickBot="1" x14ac:dyDescent="0.3">
      <c r="A58" s="44"/>
      <c r="B58" s="39" t="s">
        <v>73</v>
      </c>
      <c r="C58" s="20"/>
      <c r="D58" s="21"/>
      <c r="E58" s="20"/>
      <c r="F58" s="19">
        <f>SUM(F27:F57)</f>
        <v>0</v>
      </c>
      <c r="G58" s="2"/>
    </row>
    <row r="59" spans="1:7" x14ac:dyDescent="0.25">
      <c r="B59" s="2"/>
      <c r="C59" s="4"/>
      <c r="D59" s="5"/>
      <c r="E59" s="4"/>
      <c r="F59" s="5"/>
      <c r="G59" s="2"/>
    </row>
    <row r="60" spans="1:7" x14ac:dyDescent="0.25">
      <c r="A60" s="2" t="s">
        <v>75</v>
      </c>
      <c r="B60" s="2"/>
      <c r="C60" s="4"/>
      <c r="D60" s="5"/>
      <c r="E60" s="4"/>
      <c r="F60" s="5"/>
      <c r="G60" s="2"/>
    </row>
    <row r="61" spans="1:7" x14ac:dyDescent="0.25">
      <c r="A61" s="2" t="s">
        <v>76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870587D9445D40B5CC887AE2F18F0A" ma:contentTypeVersion="14" ma:contentTypeDescription="Create a new document." ma:contentTypeScope="" ma:versionID="54c0cd4088d0ad9f02247d0ed07954b8">
  <xsd:schema xmlns:xsd="http://www.w3.org/2001/XMLSchema" xmlns:xs="http://www.w3.org/2001/XMLSchema" xmlns:p="http://schemas.microsoft.com/office/2006/metadata/properties" xmlns:ns2="8f062659-71cd-41c0-9f3f-3d23c9b45cbb" xmlns:ns3="86431b4a-bb3b-44d1-87a7-ee05928e9cb8" targetNamespace="http://schemas.microsoft.com/office/2006/metadata/properties" ma:root="true" ma:fieldsID="c6d7d551ffb0f8bcd41c5f75e7833aad" ns2:_="" ns3:_="">
    <xsd:import namespace="8f062659-71cd-41c0-9f3f-3d23c9b45cbb"/>
    <xsd:import namespace="86431b4a-bb3b-44d1-87a7-ee05928e9c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062659-71cd-41c0-9f3f-3d23c9b45c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46dbd4f-3803-4de9-8cc1-1d91ce69ba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431b4a-bb3b-44d1-87a7-ee05928e9c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6b94448-0c5e-4049-8075-8fd96523c922}" ma:internalName="TaxCatchAll" ma:showField="CatchAllData" ma:web="86431b4a-bb3b-44d1-87a7-ee05928e9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062659-71cd-41c0-9f3f-3d23c9b45cbb">
      <Terms xmlns="http://schemas.microsoft.com/office/infopath/2007/PartnerControls"/>
    </lcf76f155ced4ddcb4097134ff3c332f>
    <TaxCatchAll xmlns="86431b4a-bb3b-44d1-87a7-ee05928e9cb8" xsi:nil="true"/>
  </documentManagement>
</p:properties>
</file>

<file path=customXml/itemProps1.xml><?xml version="1.0" encoding="utf-8"?>
<ds:datastoreItem xmlns:ds="http://schemas.openxmlformats.org/officeDocument/2006/customXml" ds:itemID="{23D647C5-FA2E-46AD-9231-406814B032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062659-71cd-41c0-9f3f-3d23c9b45cbb"/>
    <ds:schemaRef ds:uri="86431b4a-bb3b-44d1-87a7-ee05928e9c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95BF20-25D4-4666-B6B4-B85B7D9FAC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86C459-6195-45B4-979D-517381FB0C85}">
  <ds:schemaRefs>
    <ds:schemaRef ds:uri="8f062659-71cd-41c0-9f3f-3d23c9b45cb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6431b4a-bb3b-44d1-87a7-ee05928e9cb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2 Bestrijding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Nieuwenhuis, F.</dc:creator>
  <cp:lastModifiedBy>Ergün, Haci</cp:lastModifiedBy>
  <dcterms:created xsi:type="dcterms:W3CDTF">2020-10-08T12:47:29Z</dcterms:created>
  <dcterms:modified xsi:type="dcterms:W3CDTF">2022-10-24T14:01:08Z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0x01010054870587D9445D40B5CC887AE2F18F0A</vt:lpwstr>
  </property>
</Properties>
</file>